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9" i="1" l="1"/>
  <c r="C50" i="1" s="1"/>
  <c r="C62" i="1" s="1"/>
  <c r="C52" i="1"/>
  <c r="C46" i="1"/>
  <c r="C42" i="1"/>
  <c r="C38" i="1"/>
  <c r="C36" i="1" s="1"/>
  <c r="C31" i="1"/>
  <c r="C25" i="1"/>
  <c r="C22" i="1"/>
  <c r="C17" i="1"/>
  <c r="C16" i="1"/>
  <c r="C12" i="1"/>
  <c r="C11" i="1"/>
  <c r="C10" i="1" l="1"/>
  <c r="C49" i="1" s="1"/>
  <c r="C63" i="1" s="1"/>
</calcChain>
</file>

<file path=xl/sharedStrings.xml><?xml version="1.0" encoding="utf-8"?>
<sst xmlns="http://schemas.openxmlformats.org/spreadsheetml/2006/main" count="85" uniqueCount="75">
  <si>
    <t>ĐẢNG BỘ TỈNH QUẢNG NGÃI</t>
  </si>
  <si>
    <r>
      <t xml:space="preserve"> </t>
    </r>
    <r>
      <rPr>
        <b/>
        <u/>
        <sz val="12"/>
        <color theme="1"/>
        <rFont val="Times New Roman"/>
        <family val="1"/>
      </rPr>
      <t>ĐẢNG CỘNG SẢN VIỆT NAM</t>
    </r>
  </si>
  <si>
    <t xml:space="preserve">KHUNG TIÊU CHÍ  ĐÁNH GIÁ, XẾP LOẠI </t>
  </si>
  <si>
    <t>Tập thể lãnh đạo Ban Thường vụ Đoàn xã</t>
  </si>
  <si>
    <t xml:space="preserve">(ban hành kèm theo Quy định số   -QĐ/ĐU ngày    tháng   năm 2025 của Ban Thường vụ Đảng ủy)     </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</si>
  <si>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</si>
  <si>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</si>
  <si>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</si>
  <si>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</si>
  <si>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</si>
  <si>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</si>
  <si>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</si>
  <si>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</si>
  <si>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</si>
  <si>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</si>
  <si>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</si>
  <si>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</si>
  <si>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</si>
  <si>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</si>
  <si>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 xml:space="preserve"> Củng cố, xây dựng tổ chức đảng, nâng cao chất lượng đội ngũ cán bộ, đảng viên</t>
  </si>
  <si>
    <t>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</si>
  <si>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</si>
  <si>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Nâng cao chất lượng sinh hoạt chi bộ; quản lý giáo dục đảng viên của chi bộ và phát triển đảng viên</t>
  </si>
  <si>
    <t>Chỉ đạo tham gia phong trào thi đua xây dựng “chi bộ bốn tốt, đảng bộ bốn tốt” theo Kế hoạch số 16-KH/TU ngày 17/9/2025 của Ban Thường vụ Đảng ủy</t>
  </si>
  <si>
    <t xml:space="preserve"> Đội ngũ cán bộ, công chức, viên chức trong hệ thống chính trị đủ chuẩn theo vị trí việc làm về chuyên môn và lý luận chính trị</t>
  </si>
  <si>
    <t xml:space="preserve"> Về chấp hành kỷ luật trong Đảng và Hội Liên hiệp phụ nữ, đơn vị thuộc thẩm quyền lãnh đạo, chỉ đạo của Ban Thường vụ Hội LHPN</t>
  </si>
  <si>
    <t xml:space="preserve"> Năng lực lãnh đạo của tập thể Ban Thường vụ; công tác lãnh đạo cơ quan, các đoàn thể cơ quan; các mối quan hệ công tác</t>
  </si>
  <si>
    <t xml:space="preserve"> Năng lực cụ thể hóa các chủ trương, nghị quyết của cấp trên phù hợp với cơ quan và tổ chức Đoàn cấp dưới</t>
  </si>
  <si>
    <r>
      <t xml:space="preserve"> Năng lực đề ra chủ trương, nghị quyết đúng đắn, phù hợp với đặc điểm, tình hình của Đoàn và thực hiện có hiệu quả thực tế </t>
    </r>
    <r>
      <rPr>
        <i/>
        <sz val="12"/>
        <color theme="1"/>
        <rFont val="Times New Roman"/>
        <family val="1"/>
      </rPr>
      <t>(đổi mới, sáng tạo, đột phá)</t>
    </r>
  </si>
  <si>
    <t>Công tác lãnh đạo chỉ đạo các tổ chức, cán bộ, công chức công tác trong Đoàn Thanh niên và vận động đoàn viên thực hiện có hiệu quả chủ trương, đường lối của Đảng, chính sách, pháp luật của Nhà nước, chủ trương, chỉ thị, nghị quyết của cấp trên; các mối quan hệ công tác</t>
  </si>
  <si>
    <t>Ban hành quy chế phối hợp giữa ban thường vụ với các tổ chức, cơ quan  có liên quan trong thực hiện nhiệm vụ.</t>
  </si>
  <si>
    <t>Kịp thời xem xét giải quyết đúng đắn các kiến nghị, đề nghị liên quan đến trách nhiệm, thẩm quyền</t>
  </si>
  <si>
    <t xml:space="preserve"> Việc đổi mới phương thức hoạt động theo hướng sát cơ sở, gần dân, hiểu dân, nắm bắt được nguyện vọng chính đáng của nhân dân.</t>
  </si>
  <si>
    <t xml:space="preserve"> Việc chăm lo đời sống vật chất, tinh thần cho đoàn viên và nhân dân</t>
  </si>
  <si>
    <t xml:space="preserve"> Tổ chức các hoạt động, phong trào thi đua yêu nước từ xã đến cơ sở</t>
  </si>
  <si>
    <t xml:space="preserve"> Hiệu quả trong công tác kiểm tra, giám sát và kỷ luật đảng; thực hiện các quy định về kiểm soát quyền lực; không để xảy ra tham nhũng, lãng phí, tiêu cực, suy thoái về tư tưởng chính trị, đạo đức, lối sống</t>
  </si>
  <si>
    <t xml:space="preserve">Lãnh đạo, chỉ đạo việc xây dựng chương trình, kế hoạch kiểm tra, giám sát </t>
  </si>
  <si>
    <t>Tổ chức thực hiện đúng, đầy đủ chương trình kiểm tra, giám sát. Lãnh đạo và tổ chức thực hiện chức năng giám sát và phản biện xã hội.</t>
  </si>
  <si>
    <t xml:space="preserve"> Lãnh đạo, chỉ đạo thực hiện đầy đủ các biện pháp phòng chống tham nhũng, tiêu cực theo quy định của Đảng, pháp luật của Nhà nước; tăng cường kiểm soát tài sản, thu nhập.</t>
  </si>
  <si>
    <t xml:space="preserve"> Lãnh đạo xử lý nghiêm minh, kịp thời, đầy đủ theo đúng quy định các hành vi tham nhũng, tiêu cực; vi phạm pháp luật, kỷ luật.</t>
  </si>
  <si>
    <t>Kết quả thực hiện các nguyên tắc tổ chức hoạt động, nhất là nguyên tắc tập trung dân chủ, tự phê bình và phê bình; việc chấp hành quy chế làm việc, nội quy, quy chế công tác; phân công tổ chức thực hiện nhiệm vụ đạt hiệu quả</t>
  </si>
  <si>
    <t>Thực hiện đầy đủ chức năng, nhiệm vụ và mối quan hệ công tác của Ban Thường vụ theo quy định</t>
  </si>
  <si>
    <t xml:space="preserve"> Chấp hành nghiêm Quy chế làm việc của Ban Chấp  hành,  Ban Thường vụ đảm bảo nguyên tắc tập trung dân chủ</t>
  </si>
  <si>
    <t xml:space="preserve"> Xây dựng chương trình công tác năm, quý, tháng</t>
  </si>
  <si>
    <t xml:space="preserve"> Các kỳ họp của Ban Thường vụ đều ban hành Nghị quyết, kết luận bằng văn bản để lãnh đạo, chỉ đạo</t>
  </si>
  <si>
    <t>Các thành viên Ban Thường vụ đều tự giác thực hiện tự phê bình và phê bình, giữ gìn sự đoàn kết, thống nhất trong tập thể. Việc bảo lưu ý kiến được đảm bảo và được xem xét cẩn trọng.</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</si>
  <si>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văn hóa công vụ trong cơ quan, đơn vị</t>
  </si>
  <si>
    <t xml:space="preserve"> Phân công nhiệm vụ cho từng thành viên Ban Thường vụ phụ trách địa bàn kịp thời sâu sát lãnh đạo, chỉ đạo, gắn trách nhiệm vụ với địa bàn được phân công phụ trách.</t>
  </si>
  <si>
    <t>Công tác cán bộ đảm bảo tiêu chuẩn điều kiện, quy trình và được thực hiện xem xét dân chủ ; thực hiện đầy đủ các quy định, quy chế về công tác cán bộ; đảm bảo minh bạch, đảm bảo kiểm soát quyền lực trong công tác cán bộ.</t>
  </si>
  <si>
    <t xml:space="preserve"> Bộ máy tinh gọn theo đúng chỉ đạo, yêu cầu của cấp trên; số lượng cấp phó đúng số lượng, có chất lượng</t>
  </si>
  <si>
    <t>Tinh thần tự phê bình và phê bình, tự soi, tự sửa của tập thể; kết quả khắc phục những hạn chế, yêu kém, khuyết điểm đã được chỉ ra trong các kỳ kiểm điểm trước hoặc kiểm tra, giám sát</t>
  </si>
  <si>
    <t>Xây dựng kế hoạch và đề ra các giải pháp thiết thực, cụ thể để khắc phục những hạn chế, yêu kém, khuyết điểm đã được chỉ ra sau kiểm điểm</t>
  </si>
  <si>
    <t>100% nội dung hạn chế, yếu kém, khuyết điểm được khắc phục so với kế hoạch đề ra</t>
  </si>
  <si>
    <t>Điểm nhóm I</t>
  </si>
  <si>
    <t>II</t>
  </si>
  <si>
    <t>CÁC CHỈ TIÊU VỀ KẾT QUẢ THỰC HIỆN NHIỆM VỤ (70 ĐIỂM)</t>
  </si>
  <si>
    <t xml:space="preserve"> Lãnh đạo việc cụ thể hóa chủ trương, nghị quyết, chỉ thị của Đảng, chính sách, pháp luật của Nhà nước để xây dựng và tổ chức thực hiện các chương trình, kế hoạch công tác năm</t>
  </si>
  <si>
    <r>
      <t xml:space="preserve">Kết quả thực hiện các mục tiêu, chỉ tiêu, nhiệm vụ được đề ra theo Nghị quyết Đại hội Đảng bộ xã;  chương trình, kế hoạch, kết luận của Ban Thường vụ Đảng ủy hằng năm; Nghị quyết của Ban Chấp hành Đoàn xã. </t>
    </r>
    <r>
      <rPr>
        <b/>
        <i/>
        <sz val="12"/>
        <color theme="1"/>
        <rFont val="Times New Roman"/>
        <family val="1"/>
      </rPr>
      <t>(lượng hóa bằng sản phẩm cụ thể)</t>
    </r>
  </si>
  <si>
    <r>
      <t xml:space="preserve"> </t>
    </r>
    <r>
      <rPr>
        <sz val="12"/>
        <color theme="1"/>
        <rFont val="Times New Roman"/>
        <family val="1"/>
      </rPr>
      <t xml:space="preserve">Lãnh đạo </t>
    </r>
    <r>
      <rPr>
        <sz val="12"/>
        <color rgb="FF000000"/>
        <rFont val="Times New Roman"/>
        <family val="1"/>
      </rPr>
      <t>tổ chức thực hiện các Nghị quyết, quyết định, chỉ thị, quy định, quy chế, kết luận của Trung ương Đoàn, của Tỉnh đoàn, Ban Thường vụ Đảng ủy</t>
    </r>
  </si>
  <si>
    <t>Xây dựng chương trình, kế hoạch hoạt động năm, quý tháng của Ban Thường vụ  đoàn xã; kết quả thực hiện nhiệm vụ theo chương trình, kế hoạch năm, nhiệm vụ khác do cấp trên giao; các hoạt động về bồi dưỡng lý tưởng cách mạng, lòng yêu nước, tự hào dân tộc, khát vọng phát triển, tinh thần xung kích, sáng tạo của thanh niên</t>
  </si>
  <si>
    <r>
      <t xml:space="preserve">Lãnh đạo, chỉ đạo tham mưu thực hiện kiện toàn sắp xếp tổ chức bộ máy; quản lý, sử dụng biên chế; tinh giản biên chế theo quy định </t>
    </r>
    <r>
      <rPr>
        <i/>
        <sz val="12"/>
        <color theme="1"/>
        <rFont val="Times New Roman"/>
        <family val="1"/>
      </rPr>
      <t>(hoàn thành hoặc chưa hoàn thành theo lộ trình quy định)</t>
    </r>
  </si>
  <si>
    <r>
      <t xml:space="preserve">Lãnh đạo, chỉ đạo, xác định phương hướng nhiệm vụ, chương trình mục tiêu, kế hoạch hằng năm của Đoàn xã tham mưu thực hiện </t>
    </r>
    <r>
      <rPr>
        <i/>
        <sz val="12"/>
        <color theme="1"/>
        <rFont val="Times New Roman"/>
        <family val="1"/>
      </rPr>
      <t>(đầy đủ, đúng theo tinh thần Nghị quyết Đại hội đại biểu Đảng bộ xã và các văn bản của cấp trên)</t>
    </r>
  </si>
  <si>
    <r>
      <t xml:space="preserve">Thực hiện việc đề nghị Ban Thường vụ Đảng ủy về công tác quy hoạch, bố trí, bổ nhiệm, điều động, kiểm điểm, nhận xét, đánh giá, khen thưởng, kỷ luật....đối với các chức danh cán bộ của tổ chức mình thuộc diện Ban Thường vụ Đảng ủy quản lý </t>
    </r>
    <r>
      <rPr>
        <i/>
        <sz val="12"/>
        <color theme="1"/>
        <rFont val="Times New Roman"/>
        <family val="1"/>
      </rPr>
      <t>(có đảm bảo theo đúng  tiêu chuẩn, quy trình, thủ thục</t>
    </r>
  </si>
  <si>
    <r>
      <t xml:space="preserve">Lãnh đạo, chỉ đạo tham mưu công tác quy hoạch, bố trí, phân công công tác, nhận xét, đánh giá, giới thiệu cán bộ ứng cử, chế độ chính sách theo quy định </t>
    </r>
    <r>
      <rPr>
        <i/>
        <sz val="12"/>
        <color theme="1"/>
        <rFont val="Times New Roman"/>
        <family val="1"/>
      </rPr>
      <t>(có đảm bảo theo đúng  tiêu chuẩn, quy trình, thủ thục)</t>
    </r>
    <r>
      <rPr>
        <sz val="12"/>
        <color theme="1"/>
        <rFont val="Times New Roman"/>
        <family val="1"/>
      </rPr>
      <t>.</t>
    </r>
  </si>
  <si>
    <r>
      <t xml:space="preserve"> Kết quả đánh giá, xếp loại chất lượng các tập thể, cá nhân có liên quan trực tiếp; các chỉ số đánh giá, xếp hạng đối với tổ chức, cơ quan, đơn vị </t>
    </r>
    <r>
      <rPr>
        <b/>
        <i/>
        <sz val="12"/>
        <color theme="1"/>
        <rFont val="Times New Roman"/>
        <family val="1"/>
      </rPr>
      <t>(nếu có)</t>
    </r>
    <r>
      <rPr>
        <b/>
        <sz val="12"/>
        <color theme="1"/>
        <rFont val="Times New Roman"/>
        <family val="1"/>
      </rPr>
      <t>.</t>
    </r>
  </si>
  <si>
    <t>Kết quả đánh giá, xếp loại chất lượng các tập thể, cá nhân có liên quan trực tiếp: Chi đoàn, đoàn cơ sở đến Đoàn xã</t>
  </si>
  <si>
    <t>Các chỉ số đánh giá, xếp hạng đối với tổ chức, cơ quan, đơn vị (nếu có).</t>
  </si>
  <si>
    <t>Điểm nhóm II</t>
  </si>
  <si>
    <t>TỔNG ĐIỂM = Điểm nhóm I + Điểm nhóm II</t>
  </si>
  <si>
    <t>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 …...............................................................................................................................................................................................................................................................................................................................................................................................................................................................................................</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</si>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</sst>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rgb="FF000000"/>
      <name val="Times New Roman"/>
      <family val="1"/>
    </font>
    <font>
      <b/>
      <u/>
      <sz val="12"/>
      <color theme="1"/>
      <name val="Calibri"/>
      <family val="2"/>
      <scheme val="minor"/>
    </font>
    <font>
      <b/>
      <u/>
      <sz val="12"/>
      <color theme="1"/>
      <name val="Times New Roman"/>
      <family val="1"/>
    </font>
    <font>
      <b/>
      <sz val="12"/>
      <color rgb="FF000000"/>
      <name val="Times New Roman"/>
      <family val="1"/>
    </font>
    <font>
      <sz val="12"/>
      <color theme="1"/>
      <name val="Calibri"/>
      <family val="2"/>
      <scheme val="minor"/>
    </font>
    <font>
      <i/>
      <sz val="12"/>
      <color rgb="FF000000"/>
      <name val="Times New Roman"/>
      <family val="1"/>
    </font>
    <font>
      <b/>
      <sz val="12"/>
      <color theme="1"/>
      <name val="Times New Roman"/>
      <family val="1"/>
    </font>
    <font>
      <b/>
      <i/>
      <sz val="12"/>
      <color theme="1"/>
      <name val="Times New Roman"/>
      <family val="1"/>
    </font>
    <font>
      <sz val="12"/>
      <color theme="1"/>
      <name val="Times New Roman"/>
      <family val="1"/>
    </font>
    <font>
      <i/>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35">
    <xf numFmtId="0" fontId="0" fillId="0" borderId="0" xfId="0"/>
    <xf numFmtId="0" fontId="5" fillId="0" borderId="0" xfId="0" applyFont="1"/>
    <xf numFmtId="0" fontId="4" fillId="0" borderId="0" xfId="0" applyFont="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7" fillId="0" borderId="5" xfId="0" applyFont="1" applyBorder="1" applyAlignment="1">
      <alignment horizontal="center" vertical="center"/>
    </xf>
    <xf numFmtId="0" fontId="9" fillId="0" borderId="4" xfId="0" applyFont="1" applyBorder="1" applyAlignment="1">
      <alignment horizontal="center" vertical="center" wrapText="1"/>
    </xf>
    <xf numFmtId="0" fontId="7" fillId="0" borderId="4" xfId="0" applyFont="1" applyBorder="1" applyAlignment="1">
      <alignment horizontal="justify" vertical="center" wrapText="1"/>
    </xf>
    <xf numFmtId="0" fontId="9" fillId="0" borderId="6" xfId="0" applyFont="1" applyBorder="1" applyAlignment="1">
      <alignment horizontal="center" vertical="center" wrapText="1"/>
    </xf>
    <xf numFmtId="0" fontId="7" fillId="0" borderId="1" xfId="0" applyFont="1" applyBorder="1" applyAlignment="1">
      <alignment horizontal="center"/>
    </xf>
    <xf numFmtId="0" fontId="9" fillId="0" borderId="0" xfId="0" applyFont="1" applyAlignment="1">
      <alignment horizontal="center" vertical="center" wrapText="1"/>
    </xf>
    <xf numFmtId="0" fontId="9" fillId="0" borderId="0" xfId="0" applyFont="1" applyAlignment="1">
      <alignment horizontal="justify" vertical="center" wrapText="1"/>
    </xf>
    <xf numFmtId="0" fontId="7" fillId="0" borderId="0" xfId="0" applyFont="1" applyAlignment="1">
      <alignment horizontal="center" vertical="center" wrapText="1"/>
    </xf>
    <xf numFmtId="0" fontId="9" fillId="0" borderId="0" xfId="0" applyFont="1" applyAlignment="1">
      <alignment vertical="center"/>
    </xf>
    <xf numFmtId="0" fontId="7" fillId="0" borderId="0" xfId="0" applyFont="1" applyAlignment="1">
      <alignment vertical="center"/>
    </xf>
    <xf numFmtId="0" fontId="9" fillId="0" borderId="0" xfId="0" applyFont="1" applyAlignment="1">
      <alignment horizontal="justify" vertical="center"/>
    </xf>
    <xf numFmtId="0" fontId="9" fillId="0" borderId="0" xfId="0" applyFont="1" applyAlignment="1">
      <alignment horizontal="left" vertical="center" wrapText="1"/>
    </xf>
    <xf numFmtId="0" fontId="7"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xf>
    <xf numFmtId="0" fontId="4" fillId="0" borderId="0" xfId="0" applyFont="1" applyAlignment="1">
      <alignment horizontal="center" vertical="center" wrapText="1"/>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topLeftCell="A49" workbookViewId="0">
      <selection activeCell="B60" sqref="B60"/>
    </sheetView>
  </sheetViews>
  <sheetFormatPr defaultRowHeight="15" x14ac:dyDescent="0.25"/>
  <cols>
    <col min="2" max="2" width="51.5703125" customWidth="1"/>
    <col min="3" max="3" width="12.140625" customWidth="1"/>
    <col min="4" max="4" width="11.85546875" customWidth="1"/>
    <col min="5" max="5" width="10.5703125" customWidth="1"/>
  </cols>
  <sheetData>
    <row r="1" spans="1:5" ht="15.75" x14ac:dyDescent="0.25">
      <c r="A1" s="31" t="s">
        <v>0</v>
      </c>
      <c r="B1" s="31"/>
      <c r="C1" s="32" t="s">
        <v>1</v>
      </c>
      <c r="D1" s="32"/>
      <c r="E1" s="32"/>
    </row>
    <row r="2" spans="1:5" ht="15.75" x14ac:dyDescent="0.25">
      <c r="A2" s="33" t="s">
        <v>74</v>
      </c>
      <c r="B2" s="33"/>
      <c r="C2" s="1"/>
      <c r="D2" s="1"/>
      <c r="E2" s="1"/>
    </row>
    <row r="3" spans="1:5" ht="15.75" x14ac:dyDescent="0.25">
      <c r="A3" s="27" t="s">
        <v>2</v>
      </c>
      <c r="B3" s="27"/>
      <c r="C3" s="27"/>
      <c r="D3" s="27"/>
      <c r="E3" s="27"/>
    </row>
    <row r="4" spans="1:5" ht="15.75" x14ac:dyDescent="0.25">
      <c r="A4" s="27" t="s">
        <v>3</v>
      </c>
      <c r="B4" s="27"/>
      <c r="C4" s="27"/>
      <c r="D4" s="27"/>
      <c r="E4" s="27"/>
    </row>
    <row r="5" spans="1:5" ht="15.75" x14ac:dyDescent="0.25">
      <c r="A5" s="34" t="s">
        <v>4</v>
      </c>
      <c r="B5" s="34"/>
      <c r="C5" s="34"/>
      <c r="D5" s="34"/>
      <c r="E5" s="34"/>
    </row>
    <row r="6" spans="1:5" ht="15.75" x14ac:dyDescent="0.25">
      <c r="A6" s="27"/>
      <c r="B6" s="27"/>
      <c r="C6" s="27"/>
      <c r="D6" s="27"/>
      <c r="E6" s="27"/>
    </row>
    <row r="7" spans="1:5" ht="15.75" x14ac:dyDescent="0.25">
      <c r="A7" s="2"/>
      <c r="B7" s="1"/>
      <c r="C7" s="1"/>
      <c r="D7" s="1"/>
      <c r="E7" s="1"/>
    </row>
    <row r="8" spans="1:5" ht="15.75" x14ac:dyDescent="0.25">
      <c r="A8" s="28" t="s">
        <v>5</v>
      </c>
      <c r="B8" s="28" t="s">
        <v>6</v>
      </c>
      <c r="C8" s="29" t="s">
        <v>7</v>
      </c>
      <c r="D8" s="30"/>
      <c r="E8" s="28" t="s">
        <v>8</v>
      </c>
    </row>
    <row r="9" spans="1:5" ht="31.5" x14ac:dyDescent="0.25">
      <c r="A9" s="28"/>
      <c r="B9" s="28"/>
      <c r="C9" s="3" t="s">
        <v>9</v>
      </c>
      <c r="D9" s="3" t="s">
        <v>10</v>
      </c>
      <c r="E9" s="28"/>
    </row>
    <row r="10" spans="1:5" ht="34.5" customHeight="1" x14ac:dyDescent="0.25">
      <c r="A10" s="4" t="s">
        <v>11</v>
      </c>
      <c r="B10" s="5" t="s">
        <v>12</v>
      </c>
      <c r="C10" s="6">
        <f>C11+C22+C31+C36+C42+C46</f>
        <v>30</v>
      </c>
      <c r="D10" s="6"/>
      <c r="E10" s="6"/>
    </row>
    <row r="11" spans="1:5" ht="72.75" customHeight="1" x14ac:dyDescent="0.25">
      <c r="A11" s="3">
        <v>1</v>
      </c>
      <c r="B11" s="7" t="s">
        <v>13</v>
      </c>
      <c r="C11" s="6">
        <f>C12+C16</f>
        <v>7</v>
      </c>
      <c r="D11" s="6"/>
      <c r="E11" s="6"/>
    </row>
    <row r="12" spans="1:5" ht="48" customHeight="1" x14ac:dyDescent="0.25">
      <c r="A12" s="8">
        <v>1.1000000000000001</v>
      </c>
      <c r="B12" s="9" t="s">
        <v>14</v>
      </c>
      <c r="C12" s="6">
        <f>SUM(C13:C15)</f>
        <v>3</v>
      </c>
      <c r="D12" s="6"/>
      <c r="E12" s="6"/>
    </row>
    <row r="13" spans="1:5" ht="108.75" customHeight="1" x14ac:dyDescent="0.25">
      <c r="A13" s="10" t="s">
        <v>15</v>
      </c>
      <c r="B13" s="11" t="s">
        <v>16</v>
      </c>
      <c r="C13" s="12">
        <v>1</v>
      </c>
      <c r="D13" s="3"/>
      <c r="E13" s="3"/>
    </row>
    <row r="14" spans="1:5" ht="84" customHeight="1" x14ac:dyDescent="0.25">
      <c r="A14" s="10" t="s">
        <v>15</v>
      </c>
      <c r="B14" s="11" t="s">
        <v>17</v>
      </c>
      <c r="C14" s="12">
        <v>1</v>
      </c>
      <c r="D14" s="3"/>
      <c r="E14" s="3"/>
    </row>
    <row r="15" spans="1:5" ht="49.5" customHeight="1" x14ac:dyDescent="0.25">
      <c r="A15" s="10" t="s">
        <v>15</v>
      </c>
      <c r="B15" s="11" t="s">
        <v>18</v>
      </c>
      <c r="C15" s="12">
        <v>1</v>
      </c>
      <c r="D15" s="3"/>
      <c r="E15" s="3"/>
    </row>
    <row r="16" spans="1:5" ht="60.75" customHeight="1" x14ac:dyDescent="0.25">
      <c r="A16" s="8">
        <v>1.2</v>
      </c>
      <c r="B16" s="9" t="s">
        <v>19</v>
      </c>
      <c r="C16" s="6">
        <f>C17+C20+C21</f>
        <v>4</v>
      </c>
      <c r="D16" s="6"/>
      <c r="E16" s="6"/>
    </row>
    <row r="17" spans="1:5" ht="93.75" customHeight="1" x14ac:dyDescent="0.25">
      <c r="A17" s="8" t="s">
        <v>15</v>
      </c>
      <c r="B17" s="11" t="s">
        <v>20</v>
      </c>
      <c r="C17" s="12">
        <f>SUM(C18:C19)</f>
        <v>2</v>
      </c>
      <c r="D17" s="12"/>
      <c r="E17" s="12"/>
    </row>
    <row r="18" spans="1:5" ht="57.75" customHeight="1" x14ac:dyDescent="0.25">
      <c r="A18" s="10" t="s">
        <v>21</v>
      </c>
      <c r="B18" s="11" t="s">
        <v>22</v>
      </c>
      <c r="C18" s="12">
        <v>1</v>
      </c>
      <c r="D18" s="3"/>
      <c r="E18" s="3"/>
    </row>
    <row r="19" spans="1:5" ht="71.25" customHeight="1" x14ac:dyDescent="0.25">
      <c r="A19" s="10" t="s">
        <v>21</v>
      </c>
      <c r="B19" s="11" t="s">
        <v>23</v>
      </c>
      <c r="C19" s="12">
        <v>1</v>
      </c>
      <c r="D19" s="3"/>
      <c r="E19" s="3"/>
    </row>
    <row r="20" spans="1:5" ht="78.75" customHeight="1" x14ac:dyDescent="0.25">
      <c r="A20" s="10" t="s">
        <v>15</v>
      </c>
      <c r="B20" s="11" t="s">
        <v>24</v>
      </c>
      <c r="C20" s="12">
        <v>1</v>
      </c>
      <c r="D20" s="3"/>
      <c r="E20" s="3"/>
    </row>
    <row r="21" spans="1:5" ht="74.25" customHeight="1" x14ac:dyDescent="0.25">
      <c r="A21" s="10" t="s">
        <v>15</v>
      </c>
      <c r="B21" s="11" t="s">
        <v>25</v>
      </c>
      <c r="C21" s="12">
        <v>1</v>
      </c>
      <c r="D21" s="3"/>
      <c r="E21" s="3"/>
    </row>
    <row r="22" spans="1:5" ht="67.5" customHeight="1" x14ac:dyDescent="0.25">
      <c r="A22" s="3">
        <v>2</v>
      </c>
      <c r="B22" s="7" t="s">
        <v>26</v>
      </c>
      <c r="C22" s="6">
        <f>C23+C24+C25+C28+C29+C30</f>
        <v>7</v>
      </c>
      <c r="D22" s="6"/>
      <c r="E22" s="6"/>
    </row>
    <row r="23" spans="1:5" ht="54.75" customHeight="1" x14ac:dyDescent="0.25">
      <c r="A23" s="10">
        <v>2.1</v>
      </c>
      <c r="B23" s="11" t="s">
        <v>27</v>
      </c>
      <c r="C23" s="12">
        <v>1</v>
      </c>
      <c r="D23" s="3"/>
      <c r="E23" s="3"/>
    </row>
    <row r="24" spans="1:5" ht="67.5" customHeight="1" x14ac:dyDescent="0.25">
      <c r="A24" s="10">
        <v>2.2000000000000002</v>
      </c>
      <c r="B24" s="11" t="s">
        <v>28</v>
      </c>
      <c r="C24" s="12">
        <v>1</v>
      </c>
      <c r="D24" s="3"/>
      <c r="E24" s="3"/>
    </row>
    <row r="25" spans="1:5" ht="100.5" customHeight="1" x14ac:dyDescent="0.25">
      <c r="A25" s="10">
        <v>2.2999999999999998</v>
      </c>
      <c r="B25" s="11" t="s">
        <v>29</v>
      </c>
      <c r="C25" s="12">
        <f>SUM(C26:C27)</f>
        <v>2</v>
      </c>
      <c r="D25" s="12"/>
      <c r="E25" s="12"/>
    </row>
    <row r="26" spans="1:5" ht="55.5" customHeight="1" x14ac:dyDescent="0.25">
      <c r="A26" s="10" t="s">
        <v>15</v>
      </c>
      <c r="B26" s="11" t="s">
        <v>30</v>
      </c>
      <c r="C26" s="12">
        <v>1</v>
      </c>
      <c r="D26" s="3"/>
      <c r="E26" s="3"/>
    </row>
    <row r="27" spans="1:5" ht="53.25" customHeight="1" x14ac:dyDescent="0.25">
      <c r="A27" s="10" t="s">
        <v>15</v>
      </c>
      <c r="B27" s="11" t="s">
        <v>31</v>
      </c>
      <c r="C27" s="12">
        <v>1</v>
      </c>
      <c r="D27" s="3"/>
      <c r="E27" s="3"/>
    </row>
    <row r="28" spans="1:5" ht="71.25" customHeight="1" x14ac:dyDescent="0.25">
      <c r="A28" s="10">
        <v>2.4</v>
      </c>
      <c r="B28" s="11" t="s">
        <v>32</v>
      </c>
      <c r="C28" s="12">
        <v>1</v>
      </c>
      <c r="D28" s="3"/>
      <c r="E28" s="3"/>
    </row>
    <row r="29" spans="1:5" ht="44.25" customHeight="1" x14ac:dyDescent="0.25">
      <c r="A29" s="10">
        <v>2.5</v>
      </c>
      <c r="B29" s="11" t="s">
        <v>33</v>
      </c>
      <c r="C29" s="12">
        <v>1</v>
      </c>
      <c r="D29" s="3"/>
      <c r="E29" s="3"/>
    </row>
    <row r="30" spans="1:5" ht="48" customHeight="1" x14ac:dyDescent="0.25">
      <c r="A30" s="10">
        <v>2.6</v>
      </c>
      <c r="B30" s="11" t="s">
        <v>34</v>
      </c>
      <c r="C30" s="12">
        <v>1</v>
      </c>
      <c r="D30" s="3"/>
      <c r="E30" s="3"/>
    </row>
    <row r="31" spans="1:5" ht="97.5" customHeight="1" x14ac:dyDescent="0.25">
      <c r="A31" s="3">
        <v>3</v>
      </c>
      <c r="B31" s="7" t="s">
        <v>35</v>
      </c>
      <c r="C31" s="6">
        <f>SUM(C32:C35)</f>
        <v>5</v>
      </c>
      <c r="D31" s="6"/>
      <c r="E31" s="6"/>
    </row>
    <row r="32" spans="1:5" ht="48" customHeight="1" x14ac:dyDescent="0.25">
      <c r="A32" s="10">
        <v>3.1</v>
      </c>
      <c r="B32" s="11" t="s">
        <v>36</v>
      </c>
      <c r="C32" s="13">
        <v>1</v>
      </c>
      <c r="D32" s="3"/>
      <c r="E32" s="3"/>
    </row>
    <row r="33" spans="1:5" ht="77.25" customHeight="1" x14ac:dyDescent="0.25">
      <c r="A33" s="10">
        <v>3.2</v>
      </c>
      <c r="B33" s="11" t="s">
        <v>37</v>
      </c>
      <c r="C33" s="12">
        <v>1.5</v>
      </c>
      <c r="D33" s="3"/>
      <c r="E33" s="3"/>
    </row>
    <row r="34" spans="1:5" ht="93.75" customHeight="1" x14ac:dyDescent="0.25">
      <c r="A34" s="10">
        <v>3.2</v>
      </c>
      <c r="B34" s="11" t="s">
        <v>38</v>
      </c>
      <c r="C34" s="13">
        <v>1.5</v>
      </c>
      <c r="D34" s="3"/>
      <c r="E34" s="3"/>
    </row>
    <row r="35" spans="1:5" ht="70.5" customHeight="1" x14ac:dyDescent="0.25">
      <c r="A35" s="10">
        <v>3.3</v>
      </c>
      <c r="B35" s="11" t="s">
        <v>39</v>
      </c>
      <c r="C35" s="13">
        <v>1</v>
      </c>
      <c r="D35" s="3"/>
      <c r="E35" s="3"/>
    </row>
    <row r="36" spans="1:5" ht="104.25" customHeight="1" x14ac:dyDescent="0.25">
      <c r="A36" s="3">
        <v>4</v>
      </c>
      <c r="B36" s="7" t="s">
        <v>40</v>
      </c>
      <c r="C36" s="14">
        <f>C37+C38+C41</f>
        <v>5</v>
      </c>
      <c r="D36" s="14"/>
      <c r="E36" s="14"/>
    </row>
    <row r="37" spans="1:5" ht="51.75" customHeight="1" x14ac:dyDescent="0.25">
      <c r="A37" s="10">
        <v>4.0999999999999996</v>
      </c>
      <c r="B37" s="11" t="s">
        <v>41</v>
      </c>
      <c r="C37" s="13">
        <v>2</v>
      </c>
      <c r="D37" s="3"/>
      <c r="E37" s="3"/>
    </row>
    <row r="38" spans="1:5" ht="61.5" customHeight="1" x14ac:dyDescent="0.25">
      <c r="A38" s="10">
        <v>4.2</v>
      </c>
      <c r="B38" s="11" t="s">
        <v>42</v>
      </c>
      <c r="C38" s="13">
        <f>SUM(C39:C40)</f>
        <v>2</v>
      </c>
      <c r="D38" s="13"/>
      <c r="E38" s="13"/>
    </row>
    <row r="39" spans="1:5" ht="41.25" customHeight="1" x14ac:dyDescent="0.25">
      <c r="A39" s="10" t="s">
        <v>15</v>
      </c>
      <c r="B39" s="11" t="s">
        <v>43</v>
      </c>
      <c r="C39" s="13">
        <v>1</v>
      </c>
      <c r="D39" s="3"/>
      <c r="E39" s="3"/>
    </row>
    <row r="40" spans="1:5" ht="48" customHeight="1" x14ac:dyDescent="0.25">
      <c r="A40" s="10" t="s">
        <v>15</v>
      </c>
      <c r="B40" s="11" t="s">
        <v>44</v>
      </c>
      <c r="C40" s="13">
        <v>1</v>
      </c>
      <c r="D40" s="3"/>
      <c r="E40" s="3"/>
    </row>
    <row r="41" spans="1:5" ht="84" customHeight="1" x14ac:dyDescent="0.25">
      <c r="A41" s="10">
        <v>4.3</v>
      </c>
      <c r="B41" s="11" t="s">
        <v>45</v>
      </c>
      <c r="C41" s="13">
        <v>1</v>
      </c>
      <c r="D41" s="3"/>
      <c r="E41" s="3"/>
    </row>
    <row r="42" spans="1:5" ht="104.25" customHeight="1" x14ac:dyDescent="0.25">
      <c r="A42" s="3">
        <v>5</v>
      </c>
      <c r="B42" s="7" t="s">
        <v>46</v>
      </c>
      <c r="C42" s="14">
        <f>SUM(C43:C45)</f>
        <v>4</v>
      </c>
      <c r="D42" s="14"/>
      <c r="E42" s="14"/>
    </row>
    <row r="43" spans="1:5" ht="75.75" customHeight="1" x14ac:dyDescent="0.25">
      <c r="A43" s="10">
        <v>5.0999999999999996</v>
      </c>
      <c r="B43" s="11" t="s">
        <v>47</v>
      </c>
      <c r="C43" s="13">
        <v>1</v>
      </c>
      <c r="D43" s="3"/>
      <c r="E43" s="3"/>
    </row>
    <row r="44" spans="1:5" ht="87.75" customHeight="1" x14ac:dyDescent="0.25">
      <c r="A44" s="10">
        <v>5.2</v>
      </c>
      <c r="B44" s="11" t="s">
        <v>48</v>
      </c>
      <c r="C44" s="13">
        <v>2</v>
      </c>
      <c r="D44" s="3"/>
      <c r="E44" s="3"/>
    </row>
    <row r="45" spans="1:5" ht="70.5" customHeight="1" x14ac:dyDescent="0.25">
      <c r="A45" s="10">
        <v>5.3</v>
      </c>
      <c r="B45" s="11" t="s">
        <v>49</v>
      </c>
      <c r="C45" s="13">
        <v>1</v>
      </c>
      <c r="D45" s="3"/>
      <c r="E45" s="3"/>
    </row>
    <row r="46" spans="1:5" ht="87.75" customHeight="1" x14ac:dyDescent="0.25">
      <c r="A46" s="3">
        <v>6</v>
      </c>
      <c r="B46" s="7" t="s">
        <v>50</v>
      </c>
      <c r="C46" s="14">
        <f>SUM(C47:C48)</f>
        <v>2</v>
      </c>
      <c r="D46" s="14"/>
      <c r="E46" s="14"/>
    </row>
    <row r="47" spans="1:5" ht="69" customHeight="1" x14ac:dyDescent="0.25">
      <c r="A47" s="10">
        <v>6.1</v>
      </c>
      <c r="B47" s="11" t="s">
        <v>51</v>
      </c>
      <c r="C47" s="13">
        <v>1</v>
      </c>
      <c r="D47" s="3"/>
      <c r="E47" s="3"/>
    </row>
    <row r="48" spans="1:5" ht="45.75" customHeight="1" x14ac:dyDescent="0.25">
      <c r="A48" s="10">
        <v>6.2</v>
      </c>
      <c r="B48" s="11" t="s">
        <v>52</v>
      </c>
      <c r="C48" s="13">
        <v>1</v>
      </c>
      <c r="D48" s="3"/>
      <c r="E48" s="3"/>
    </row>
    <row r="49" spans="1:5" ht="15.75" x14ac:dyDescent="0.25">
      <c r="A49" s="15"/>
      <c r="B49" s="4" t="s">
        <v>53</v>
      </c>
      <c r="C49" s="14">
        <f>C10</f>
        <v>30</v>
      </c>
      <c r="D49" s="14"/>
      <c r="E49" s="14"/>
    </row>
    <row r="50" spans="1:5" ht="42" customHeight="1" x14ac:dyDescent="0.25">
      <c r="A50" s="4" t="s">
        <v>54</v>
      </c>
      <c r="B50" s="16" t="s">
        <v>55</v>
      </c>
      <c r="C50" s="6">
        <f>C51+C59+C52</f>
        <v>70</v>
      </c>
      <c r="D50" s="6"/>
      <c r="E50" s="6"/>
    </row>
    <row r="51" spans="1:5" ht="78.75" customHeight="1" x14ac:dyDescent="0.25">
      <c r="A51" s="3">
        <v>1</v>
      </c>
      <c r="B51" s="7" t="s">
        <v>56</v>
      </c>
      <c r="C51" s="14">
        <v>20</v>
      </c>
      <c r="D51" s="14"/>
      <c r="E51" s="14"/>
    </row>
    <row r="52" spans="1:5" ht="109.5" customHeight="1" x14ac:dyDescent="0.25">
      <c r="A52" s="3">
        <v>2</v>
      </c>
      <c r="B52" s="7" t="s">
        <v>57</v>
      </c>
      <c r="C52" s="14">
        <f>SUM(C53:C58)</f>
        <v>30</v>
      </c>
      <c r="D52" s="14"/>
      <c r="E52" s="14"/>
    </row>
    <row r="53" spans="1:5" ht="57" customHeight="1" x14ac:dyDescent="0.25">
      <c r="A53" s="10">
        <v>2.1</v>
      </c>
      <c r="B53" s="7" t="s">
        <v>58</v>
      </c>
      <c r="C53" s="13">
        <v>5</v>
      </c>
      <c r="D53" s="3"/>
      <c r="E53" s="3"/>
    </row>
    <row r="54" spans="1:5" ht="120.75" customHeight="1" x14ac:dyDescent="0.25">
      <c r="A54" s="10">
        <v>2.2000000000000002</v>
      </c>
      <c r="B54" s="11" t="s">
        <v>59</v>
      </c>
      <c r="C54" s="13">
        <v>5</v>
      </c>
      <c r="D54" s="3"/>
      <c r="E54" s="3"/>
    </row>
    <row r="55" spans="1:5" ht="67.5" customHeight="1" x14ac:dyDescent="0.25">
      <c r="A55" s="10">
        <v>2.2999999999999998</v>
      </c>
      <c r="B55" s="11" t="s">
        <v>60</v>
      </c>
      <c r="C55" s="13">
        <v>5</v>
      </c>
      <c r="D55" s="3"/>
      <c r="E55" s="3"/>
    </row>
    <row r="56" spans="1:5" ht="91.5" customHeight="1" x14ac:dyDescent="0.25">
      <c r="A56" s="10">
        <v>2.4</v>
      </c>
      <c r="B56" s="11" t="s">
        <v>61</v>
      </c>
      <c r="C56" s="13">
        <v>5</v>
      </c>
      <c r="D56" s="3"/>
      <c r="E56" s="3"/>
    </row>
    <row r="57" spans="1:5" ht="122.25" customHeight="1" x14ac:dyDescent="0.25">
      <c r="A57" s="10">
        <v>2.5</v>
      </c>
      <c r="B57" s="11" t="s">
        <v>62</v>
      </c>
      <c r="C57" s="13">
        <v>5</v>
      </c>
      <c r="D57" s="3"/>
      <c r="E57" s="3"/>
    </row>
    <row r="58" spans="1:5" ht="94.5" customHeight="1" x14ac:dyDescent="0.25">
      <c r="A58" s="10">
        <v>2.6</v>
      </c>
      <c r="B58" s="11" t="s">
        <v>63</v>
      </c>
      <c r="C58" s="13">
        <v>5</v>
      </c>
      <c r="D58" s="3"/>
      <c r="E58" s="3"/>
    </row>
    <row r="59" spans="1:5" ht="70.5" customHeight="1" x14ac:dyDescent="0.25">
      <c r="A59" s="3">
        <v>3</v>
      </c>
      <c r="B59" s="7" t="s">
        <v>64</v>
      </c>
      <c r="C59" s="14">
        <f>SUM(C60:C61)</f>
        <v>20</v>
      </c>
      <c r="D59" s="14"/>
      <c r="E59" s="14"/>
    </row>
    <row r="60" spans="1:5" ht="48" customHeight="1" x14ac:dyDescent="0.25">
      <c r="A60" s="10">
        <v>3.1</v>
      </c>
      <c r="B60" s="11" t="s">
        <v>65</v>
      </c>
      <c r="C60" s="13">
        <v>10</v>
      </c>
      <c r="D60" s="3"/>
      <c r="E60" s="3"/>
    </row>
    <row r="61" spans="1:5" ht="42" customHeight="1" x14ac:dyDescent="0.25">
      <c r="A61" s="10">
        <v>3.2</v>
      </c>
      <c r="B61" s="11" t="s">
        <v>66</v>
      </c>
      <c r="C61" s="13">
        <v>10</v>
      </c>
      <c r="D61" s="3"/>
      <c r="E61" s="3"/>
    </row>
    <row r="62" spans="1:5" ht="15.75" x14ac:dyDescent="0.25">
      <c r="A62" s="17"/>
      <c r="B62" s="3" t="s">
        <v>67</v>
      </c>
      <c r="C62" s="14">
        <f>C50</f>
        <v>70</v>
      </c>
      <c r="D62" s="14"/>
      <c r="E62" s="14"/>
    </row>
    <row r="63" spans="1:5" ht="15.75" x14ac:dyDescent="0.25">
      <c r="A63" s="17"/>
      <c r="B63" s="18" t="s">
        <v>68</v>
      </c>
      <c r="C63" s="14">
        <f>C62+C49</f>
        <v>100</v>
      </c>
      <c r="D63" s="14"/>
      <c r="E63" s="14"/>
    </row>
    <row r="64" spans="1:5" ht="15.75" x14ac:dyDescent="0.25">
      <c r="A64" s="19"/>
      <c r="B64" s="20"/>
      <c r="C64" s="19"/>
      <c r="D64" s="21"/>
      <c r="E64" s="21"/>
    </row>
    <row r="65" spans="1:5" ht="15.75" x14ac:dyDescent="0.25">
      <c r="A65" s="25" t="s">
        <v>69</v>
      </c>
      <c r="B65" s="25"/>
      <c r="C65" s="25"/>
      <c r="D65" s="25"/>
      <c r="E65" s="25"/>
    </row>
    <row r="66" spans="1:5" ht="15.75" x14ac:dyDescent="0.25">
      <c r="A66" s="22"/>
      <c r="B66" s="23"/>
      <c r="C66" s="23"/>
      <c r="D66" s="23"/>
      <c r="E66" s="23"/>
    </row>
    <row r="67" spans="1:5" ht="15.75" x14ac:dyDescent="0.25">
      <c r="A67" s="23" t="s">
        <v>70</v>
      </c>
      <c r="B67" s="23"/>
      <c r="C67" s="23"/>
      <c r="D67" s="23"/>
      <c r="E67" s="23"/>
    </row>
    <row r="68" spans="1:5" ht="15.75" x14ac:dyDescent="0.25">
      <c r="A68" s="25" t="s">
        <v>71</v>
      </c>
      <c r="B68" s="25"/>
      <c r="C68" s="25"/>
      <c r="D68" s="25"/>
      <c r="E68" s="25"/>
    </row>
    <row r="69" spans="1:5" ht="15.75" x14ac:dyDescent="0.25">
      <c r="A69" s="24" t="s">
        <v>72</v>
      </c>
      <c r="B69" s="26" t="s">
        <v>73</v>
      </c>
      <c r="C69" s="26"/>
      <c r="D69" s="26"/>
      <c r="E69" s="26"/>
    </row>
  </sheetData>
  <mergeCells count="14">
    <mergeCell ref="A5:E5"/>
    <mergeCell ref="A1:B1"/>
    <mergeCell ref="C1:E1"/>
    <mergeCell ref="A2:B2"/>
    <mergeCell ref="A3:E3"/>
    <mergeCell ref="A4:E4"/>
    <mergeCell ref="A68:E68"/>
    <mergeCell ref="B69:E69"/>
    <mergeCell ref="A6:E6"/>
    <mergeCell ref="A8:A9"/>
    <mergeCell ref="B8:B9"/>
    <mergeCell ref="C8:D8"/>
    <mergeCell ref="E8:E9"/>
    <mergeCell ref="A65:E6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2025-11-13T02:10:24Z</dcterms:created>
  <dcterms:modified xsi:type="dcterms:W3CDTF">2025-11-13T09:15:53Z</dcterms:modified>
</cp:coreProperties>
</file>